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80" windowWidth="15576" windowHeight="10176"/>
  </bookViews>
  <sheets>
    <sheet name="Академическая 7" sheetId="1" r:id="rId1"/>
  </sheets>
  <externalReferences>
    <externalReference r:id="rId2"/>
  </externalReferences>
  <definedNames>
    <definedName name="Z_6E36EA37_049E_4FAE_B719_2847CD16F858_.wvu.Cols" localSheetId="0" hidden="1">'Академическая 7'!#REF!,'Академическая 7'!#REF!</definedName>
    <definedName name="Z_6E36EA37_049E_4FAE_B719_2847CD16F858_.wvu.Rows" localSheetId="0" hidden="1">'Академическая 7'!$42:$45</definedName>
    <definedName name="Z_73C0D023_21BD_4441_8EFA_957546C15799_.wvu.Cols" localSheetId="0" hidden="1">'Академическая 7'!#REF!,'Академическая 7'!#REF!</definedName>
    <definedName name="Z_73C0D023_21BD_4441_8EFA_957546C15799_.wvu.Rows" localSheetId="0" hidden="1">'Академическая 7'!$42:$45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30" i="1" l="1"/>
  <c r="F47" i="1" l="1"/>
  <c r="F37" i="1" l="1"/>
  <c r="F27" i="1" l="1"/>
  <c r="F28" i="1"/>
  <c r="F29" i="1"/>
  <c r="F31" i="1"/>
  <c r="F34" i="1"/>
  <c r="F35" i="1"/>
  <c r="F36" i="1"/>
  <c r="F25" i="1" l="1"/>
  <c r="F48" i="1"/>
  <c r="F57" i="1" l="1"/>
  <c r="F56" i="1"/>
  <c r="F51" i="1"/>
  <c r="E3" i="1" l="1"/>
  <c r="F46" i="1" l="1"/>
  <c r="F40" i="1"/>
  <c r="F38" i="1"/>
  <c r="F41" i="1"/>
  <c r="F50" i="1" l="1"/>
  <c r="F55" i="1" l="1"/>
  <c r="F58" i="1" s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<sst xmlns="http://schemas.openxmlformats.org/spreadsheetml/2006/main" count="62" uniqueCount="53">
  <si>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</si>
  <si>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</si>
  <si>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</si>
  <si>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</si>
  <si>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</si>
  <si>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</si>
  <si>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</si>
  <si>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</si>
  <si>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</si>
  <si>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</si>
  <si>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</si>
  <si>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</si>
  <si>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</si>
  <si>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</si>
  <si>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</si>
  <si>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</si>
  <si>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</si>
  <si>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</si>
  <si>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</si>
  <si>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</si>
  <si>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</si>
  <si>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</si>
  <si>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</si>
  <si>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</si>
  <si>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</si>
  <si>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</si>
  <si>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</si>
  <si>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</si>
  <si>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</si>
  <si>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</si>
  <si>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</si>
  <si>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</si>
  <si>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</si>
  <si>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</si>
  <si>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</si>
  <si>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</si>
  <si>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</si>
  <si>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</si>
  <si>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</si>
  <si>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</si>
  <si>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</si>
  <si>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7</t>
  </si>
  <si>
    <t>Итого управление</t>
  </si>
  <si>
    <t>в управлении с 01.08.2010г</t>
  </si>
  <si>
    <t>задолженность с нарастающим итогом с 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</si>
  <si>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</si>
  <si>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</si>
  <si>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</si>
  <si>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</si>
  <si>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</si>
  <si>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</si>
  <si>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</si>
  <si>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-КЗ ЭЭ на содержание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</si>
</sst>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2" fontId="4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10" fillId="0" borderId="4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11">
          <cell r="FT11">
            <v>0</v>
          </cell>
        </row>
      </sheetData>
      <sheetData sheetId="1"/>
      <sheetData sheetId="2">
        <row r="11">
          <cell r="W11">
            <v>7710.4318147994873</v>
          </cell>
          <cell r="X11">
            <v>1548.5537278797542</v>
          </cell>
          <cell r="Y11">
            <v>5405.2359000000015</v>
          </cell>
          <cell r="AA11">
            <v>0</v>
          </cell>
          <cell r="AG11">
            <v>0</v>
          </cell>
          <cell r="AI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X11">
            <v>22756.806192615266</v>
          </cell>
          <cell r="BB11">
            <v>0</v>
          </cell>
          <cell r="BC11">
            <v>0</v>
          </cell>
          <cell r="BD11">
            <v>0</v>
          </cell>
          <cell r="BN11">
            <v>0</v>
          </cell>
          <cell r="BO11">
            <v>0</v>
          </cell>
          <cell r="BP11">
            <v>1428</v>
          </cell>
          <cell r="BQ11">
            <v>0</v>
          </cell>
          <cell r="CN11">
            <v>8628.265700445565</v>
          </cell>
          <cell r="CO11">
            <v>1774.4335100392479</v>
          </cell>
          <cell r="CP11">
            <v>3571.1439</v>
          </cell>
          <cell r="DE11">
            <v>7919.8161811539303</v>
          </cell>
          <cell r="DS11">
            <v>39772.991912891572</v>
          </cell>
          <cell r="DT11">
            <v>8117.8373390654342</v>
          </cell>
          <cell r="DU11">
            <v>5610.1370999999999</v>
          </cell>
          <cell r="DW11">
            <v>0</v>
          </cell>
          <cell r="DX11">
            <v>0</v>
          </cell>
          <cell r="DY11">
            <v>0</v>
          </cell>
          <cell r="EC11">
            <v>0</v>
          </cell>
          <cell r="EL11">
            <v>38197.522621853757</v>
          </cell>
          <cell r="EU11">
            <v>22124.659012192948</v>
          </cell>
          <cell r="EV11">
            <v>4457.6974680715566</v>
          </cell>
          <cell r="EW11">
            <v>340.80240000000003</v>
          </cell>
          <cell r="FH11">
            <v>17895.438500242228</v>
          </cell>
          <cell r="FM11">
            <v>26153.159722486929</v>
          </cell>
          <cell r="FN11">
            <v>7870.9481903191454</v>
          </cell>
          <cell r="FO11">
            <v>1.9711454893097559E-13</v>
          </cell>
          <cell r="FU11">
            <v>20715.764165097338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60"/>
  <sheetViews>
    <sheetView tabSelected="1" view="pageBreakPreview" zoomScaleNormal="100" zoomScaleSheetLayoutView="100" workbookViewId="0">
      <selection activeCell="G26" sqref="G2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8" customHeight="1" x14ac:dyDescent="0.25">
      <c r="A1" s="38" t="s">
        <v>47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41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x14ac:dyDescent="0.25">
      <c r="A6" s="4"/>
      <c r="B6" s="5"/>
      <c r="C6" s="6"/>
      <c r="D6" s="7"/>
      <c r="E6" s="31" t="s">
        <v>5</v>
      </c>
      <c r="F6" s="8"/>
      <c r="G6" s="1" t="s">
        <v>43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6</v>
      </c>
      <c r="B8" s="54"/>
      <c r="C8" s="54"/>
      <c r="D8" s="55"/>
      <c r="E8" s="15" t="s">
        <v>7</v>
      </c>
      <c r="F8" s="15" t="s">
        <v>8</v>
      </c>
      <c r="G8" s="16" t="s">
        <v>44</v>
      </c>
    </row>
    <row r="9" spans="1:7" ht="15.6" x14ac:dyDescent="0.3">
      <c r="A9" s="56" t="s">
        <v>9</v>
      </c>
      <c r="B9" s="57"/>
      <c r="C9" s="57"/>
      <c r="D9" s="58"/>
      <c r="E9" s="17">
        <f>SUM(E10:E14)</f>
        <v>932767.97</v>
      </c>
      <c r="F9" s="17">
        <f t="shared" ref="F9:G9" si="0">SUM(F10:F14)</f>
        <v>977627.94</v>
      </c>
      <c r="G9" s="17">
        <f t="shared" si="0"/>
        <v>115667.72</v>
      </c>
    </row>
    <row r="10" spans="1:7" ht="13.2" customHeight="1" x14ac:dyDescent="0.3">
      <c r="A10" s="44" t="s">
        <v>10</v>
      </c>
      <c r="B10" s="45"/>
      <c r="C10" s="45"/>
      <c r="D10" s="46"/>
      <c r="E10" s="18">
        <v>458952.98</v>
      </c>
      <c r="F10" s="18">
        <v>507048.92</v>
      </c>
      <c r="G10" s="19">
        <v>74017.86</v>
      </c>
    </row>
    <row r="11" spans="1:7" ht="14.4" customHeight="1" x14ac:dyDescent="0.3">
      <c r="A11" s="44" t="s">
        <v>11</v>
      </c>
      <c r="B11" s="45"/>
      <c r="C11" s="45"/>
      <c r="D11" s="46"/>
      <c r="E11" s="18"/>
      <c r="F11" s="18"/>
      <c r="G11" s="19"/>
    </row>
    <row r="12" spans="1:7" ht="13.95" customHeight="1" x14ac:dyDescent="0.3">
      <c r="A12" s="44" t="s">
        <v>12</v>
      </c>
      <c r="B12" s="45"/>
      <c r="C12" s="45"/>
      <c r="D12" s="46"/>
      <c r="E12" s="18">
        <v>78681.52</v>
      </c>
      <c r="F12" s="18">
        <v>74428.17</v>
      </c>
      <c r="G12" s="19">
        <v>6641.66</v>
      </c>
    </row>
    <row r="13" spans="1:7" ht="13.5" customHeight="1" x14ac:dyDescent="0.3">
      <c r="A13" s="44" t="s">
        <v>13</v>
      </c>
      <c r="B13" s="45"/>
      <c r="C13" s="45"/>
      <c r="D13" s="46"/>
      <c r="E13" s="18">
        <v>151864.87</v>
      </c>
      <c r="F13" s="18">
        <v>143308.01</v>
      </c>
      <c r="G13" s="19">
        <v>11994.1</v>
      </c>
    </row>
    <row r="14" spans="1:7" ht="14.4" customHeight="1" x14ac:dyDescent="0.3">
      <c r="A14" s="37" t="s">
        <v>14</v>
      </c>
      <c r="B14" s="37"/>
      <c r="C14" s="37"/>
      <c r="D14" s="37"/>
      <c r="E14" s="18">
        <v>243268.6</v>
      </c>
      <c r="F14" s="18">
        <v>252842.84</v>
      </c>
      <c r="G14" s="19">
        <v>23014.1</v>
      </c>
    </row>
    <row r="15" spans="1:7" ht="15.6" x14ac:dyDescent="0.3">
      <c r="A15" s="47" t="s">
        <v>45</v>
      </c>
      <c r="B15" s="48"/>
      <c r="C15" s="48"/>
      <c r="D15" s="49"/>
      <c r="E15" s="17">
        <f>SUM(E16:E19)</f>
        <v>578837.2300000001</v>
      </c>
      <c r="F15" s="17">
        <f t="shared" ref="F15:G15" si="1">SUM(F16:F19)</f>
        <v>588752.51</v>
      </c>
      <c r="G15" s="17">
        <f t="shared" si="1"/>
        <v>48261.79</v>
      </c>
    </row>
    <row r="16" spans="1:7" ht="25.2" customHeight="1" x14ac:dyDescent="0.3">
      <c r="A16" s="50" t="s">
        <v>49</v>
      </c>
      <c r="B16" s="51"/>
      <c r="C16" s="51"/>
      <c r="D16" s="52"/>
      <c r="E16" s="18">
        <v>551551.81000000006</v>
      </c>
      <c r="F16" s="18">
        <v>564374.14</v>
      </c>
      <c r="G16" s="19">
        <v>45354.74</v>
      </c>
    </row>
    <row r="17" spans="1:12" ht="15.6" x14ac:dyDescent="0.3">
      <c r="A17" s="37" t="s">
        <v>50</v>
      </c>
      <c r="B17" s="37"/>
      <c r="C17" s="37"/>
      <c r="D17" s="37"/>
      <c r="E17" s="18">
        <v>1237.55</v>
      </c>
      <c r="F17" s="18">
        <v>1150.26</v>
      </c>
      <c r="G17" s="19">
        <v>87.29</v>
      </c>
    </row>
    <row r="18" spans="1:12" ht="15.6" x14ac:dyDescent="0.3">
      <c r="A18" s="37" t="s">
        <v>51</v>
      </c>
      <c r="B18" s="37"/>
      <c r="C18" s="37"/>
      <c r="D18" s="37"/>
      <c r="E18" s="18"/>
      <c r="F18" s="18"/>
      <c r="G18" s="19"/>
    </row>
    <row r="19" spans="1:12" ht="15.6" x14ac:dyDescent="0.3">
      <c r="A19" s="37" t="s">
        <v>52</v>
      </c>
      <c r="B19" s="37"/>
      <c r="C19" s="37"/>
      <c r="D19" s="37"/>
      <c r="E19" s="18">
        <v>26047.87</v>
      </c>
      <c r="F19" s="18">
        <v>23228.11</v>
      </c>
      <c r="G19" s="19">
        <v>2819.76</v>
      </c>
    </row>
    <row r="20" spans="1:12" ht="15.6" x14ac:dyDescent="0.3">
      <c r="A20" s="59" t="s">
        <v>15</v>
      </c>
      <c r="B20" s="59"/>
      <c r="C20" s="59"/>
      <c r="D20" s="59"/>
      <c r="E20" s="18"/>
      <c r="F20" s="18"/>
      <c r="G20" s="19"/>
    </row>
    <row r="21" spans="1:12" ht="15.6" x14ac:dyDescent="0.3">
      <c r="A21" s="37" t="s">
        <v>16</v>
      </c>
      <c r="B21" s="37"/>
      <c r="C21" s="37"/>
      <c r="D21" s="37"/>
      <c r="E21" s="18">
        <v>3492.72</v>
      </c>
      <c r="F21" s="18">
        <v>3708.46</v>
      </c>
      <c r="G21" s="19">
        <v>451.03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46</v>
      </c>
      <c r="B23" s="24"/>
      <c r="C23" s="24"/>
      <c r="D23" s="24"/>
      <c r="E23" s="25"/>
      <c r="F23" s="14"/>
    </row>
    <row r="24" spans="1:12" ht="15.6" x14ac:dyDescent="0.3">
      <c r="A24" s="60" t="s">
        <v>48</v>
      </c>
      <c r="B24" s="60"/>
      <c r="C24" s="60"/>
      <c r="D24" s="60"/>
      <c r="E24" s="60"/>
      <c r="F24" s="34">
        <v>241362.74</v>
      </c>
      <c r="G24" s="20"/>
    </row>
    <row r="25" spans="1:12" ht="15.75" customHeight="1" x14ac:dyDescent="0.25">
      <c r="A25" s="61" t="s">
        <v>33</v>
      </c>
      <c r="B25" s="62"/>
      <c r="C25" s="62"/>
      <c r="D25" s="62"/>
      <c r="E25" s="63"/>
      <c r="F25" s="70">
        <f>SUM(F27:F31)</f>
        <v>37421.027635294507</v>
      </c>
    </row>
    <row r="26" spans="1:12" ht="28.5" customHeight="1" x14ac:dyDescent="0.25">
      <c r="A26" s="64"/>
      <c r="B26" s="65"/>
      <c r="C26" s="65"/>
      <c r="D26" s="65"/>
      <c r="E26" s="66"/>
      <c r="F26" s="71"/>
    </row>
    <row r="27" spans="1:12" ht="15.6" hidden="1" x14ac:dyDescent="0.3">
      <c r="A27" s="67" t="s">
        <v>17</v>
      </c>
      <c r="B27" s="68"/>
      <c r="C27" s="68"/>
      <c r="D27" s="68"/>
      <c r="E27" s="69"/>
      <c r="F27" s="26">
        <f>'[1]свод за год'!W11</f>
        <v>7710.4318147994873</v>
      </c>
      <c r="L27" s="36"/>
    </row>
    <row r="28" spans="1:12" ht="15.6" hidden="1" x14ac:dyDescent="0.3">
      <c r="A28" s="67" t="s">
        <v>34</v>
      </c>
      <c r="B28" s="68"/>
      <c r="C28" s="68"/>
      <c r="D28" s="68"/>
      <c r="E28" s="69"/>
      <c r="F28" s="26">
        <f>'[1]свод за год'!X11</f>
        <v>1548.5537278797542</v>
      </c>
    </row>
    <row r="29" spans="1:12" ht="15.6" hidden="1" x14ac:dyDescent="0.3">
      <c r="A29" s="67" t="s">
        <v>19</v>
      </c>
      <c r="B29" s="68"/>
      <c r="C29" s="68"/>
      <c r="D29" s="68"/>
      <c r="E29" s="69"/>
      <c r="F29" s="26">
        <f>'[1]свод за год'!Y11</f>
        <v>5405.2359000000015</v>
      </c>
    </row>
    <row r="30" spans="1:12" ht="15.6" hidden="1" x14ac:dyDescent="0.3">
      <c r="A30" s="67" t="s">
        <v>20</v>
      </c>
      <c r="B30" s="68"/>
      <c r="C30" s="68"/>
      <c r="D30" s="68"/>
      <c r="E30" s="69"/>
      <c r="F30" s="26">
        <f>'[1]свод за год'!AA11+'[1]свод за год'!AI11+'[1]свод за год'!AL11+'[1]свод за год'!AO11+'[1]свод за год'!AP11+'[1]свод за год'!AQ11+'[1]свод за год'!AG11</f>
        <v>0</v>
      </c>
    </row>
    <row r="31" spans="1:12" ht="36.75" hidden="1" customHeight="1" x14ac:dyDescent="0.3">
      <c r="A31" s="73" t="s">
        <v>35</v>
      </c>
      <c r="B31" s="74"/>
      <c r="C31" s="74"/>
      <c r="D31" s="74"/>
      <c r="E31" s="75"/>
      <c r="F31" s="26">
        <f>'[1]свод за год'!AX11</f>
        <v>22756.806192615266</v>
      </c>
    </row>
    <row r="32" spans="1:12" ht="15.75" customHeight="1" x14ac:dyDescent="0.25">
      <c r="A32" s="61" t="s">
        <v>36</v>
      </c>
      <c r="B32" s="62"/>
      <c r="C32" s="62"/>
      <c r="D32" s="62"/>
      <c r="E32" s="63"/>
      <c r="F32" s="70">
        <f>SUM(F34:F38)+17286</f>
        <v>130878.1482654495</v>
      </c>
    </row>
    <row r="33" spans="1:12" ht="33" customHeight="1" x14ac:dyDescent="0.25">
      <c r="A33" s="64"/>
      <c r="B33" s="65"/>
      <c r="C33" s="65"/>
      <c r="D33" s="65"/>
      <c r="E33" s="66"/>
      <c r="F33" s="71"/>
    </row>
    <row r="34" spans="1:12" ht="15.6" hidden="1" x14ac:dyDescent="0.3">
      <c r="A34" s="72" t="s">
        <v>17</v>
      </c>
      <c r="B34" s="72"/>
      <c r="C34" s="72"/>
      <c r="D34" s="72"/>
      <c r="E34" s="72"/>
      <c r="F34" s="26">
        <f>'[1]свод за год'!CN11+'[1]свод за год'!DS11</f>
        <v>48401.257613337133</v>
      </c>
      <c r="L34" s="36"/>
    </row>
    <row r="35" spans="1:12" ht="15.6" hidden="1" x14ac:dyDescent="0.3">
      <c r="A35" s="72" t="s">
        <v>34</v>
      </c>
      <c r="B35" s="72"/>
      <c r="C35" s="72"/>
      <c r="D35" s="72"/>
      <c r="E35" s="72"/>
      <c r="F35" s="26">
        <f>'[1]свод за год'!CO11+'[1]свод за год'!DT11</f>
        <v>9892.2708491046815</v>
      </c>
    </row>
    <row r="36" spans="1:12" ht="15.6" hidden="1" x14ac:dyDescent="0.3">
      <c r="A36" s="72" t="s">
        <v>19</v>
      </c>
      <c r="B36" s="72"/>
      <c r="C36" s="72"/>
      <c r="D36" s="72"/>
      <c r="E36" s="72"/>
      <c r="F36" s="26">
        <f>'[1]свод за год'!CP11+'[1]свод за год'!DU11</f>
        <v>9181.280999999999</v>
      </c>
    </row>
    <row r="37" spans="1:12" ht="15.6" hidden="1" x14ac:dyDescent="0.3">
      <c r="A37" s="72" t="s">
        <v>20</v>
      </c>
      <c r="B37" s="72"/>
      <c r="C37" s="72"/>
      <c r="D37" s="72"/>
      <c r="E37" s="72"/>
      <c r="F37" s="26">
        <f>'[1]свод за год'!AK11+'[1]свод за год'!AM11+'[1]свод за год'!AN11+'[1]свод за год'!BD11+'[1]свод за год'!EC11+'[1]свод за год'!DW11+'[1]свод за год'!DX11+'[1]свод за год'!DY11</f>
        <v>0</v>
      </c>
    </row>
    <row r="38" spans="1:12" ht="39.75" hidden="1" customHeight="1" x14ac:dyDescent="0.3">
      <c r="A38" s="73" t="s">
        <v>37</v>
      </c>
      <c r="B38" s="76"/>
      <c r="C38" s="76"/>
      <c r="D38" s="76"/>
      <c r="E38" s="77"/>
      <c r="F38" s="26">
        <f>'[1]свод за год'!DE11+'[1]свод за год'!EL11</f>
        <v>46117.338803007689</v>
      </c>
    </row>
    <row r="39" spans="1:12" ht="15.6" customHeight="1" x14ac:dyDescent="0.3">
      <c r="A39" s="78" t="s">
        <v>38</v>
      </c>
      <c r="B39" s="79"/>
      <c r="C39" s="79"/>
      <c r="D39" s="79"/>
      <c r="E39" s="80"/>
      <c r="F39" s="27">
        <f>SUM(F40:F48)+44330.37</f>
        <v>145316.83945841013</v>
      </c>
    </row>
    <row r="40" spans="1:12" ht="15.6" hidden="1" x14ac:dyDescent="0.3">
      <c r="A40" s="81" t="s">
        <v>21</v>
      </c>
      <c r="B40" s="82"/>
      <c r="C40" s="82"/>
      <c r="D40" s="82"/>
      <c r="E40" s="83"/>
      <c r="F40" s="26">
        <f>'[1]свод за год'!EU11+'[1]свод за год'!FM11</f>
        <v>48277.81873467988</v>
      </c>
      <c r="L40" s="36"/>
    </row>
    <row r="41" spans="1:12" ht="15.6" hidden="1" x14ac:dyDescent="0.3">
      <c r="A41" s="67" t="s">
        <v>34</v>
      </c>
      <c r="B41" s="68"/>
      <c r="C41" s="68"/>
      <c r="D41" s="68"/>
      <c r="E41" s="68"/>
      <c r="F41" s="26">
        <f>'[1]свод за год'!EV11+'[1]свод за год'!FN11</f>
        <v>12328.645658390702</v>
      </c>
    </row>
    <row r="42" spans="1:12" ht="15.6" hidden="1" customHeight="1" x14ac:dyDescent="0.3">
      <c r="A42" s="72" t="s">
        <v>22</v>
      </c>
      <c r="B42" s="72"/>
      <c r="C42" s="72"/>
      <c r="D42" s="72"/>
      <c r="E42" s="67"/>
      <c r="F42" s="26"/>
    </row>
    <row r="43" spans="1:12" ht="15.6" hidden="1" customHeight="1" x14ac:dyDescent="0.3">
      <c r="A43" s="67" t="s">
        <v>18</v>
      </c>
      <c r="B43" s="68"/>
      <c r="C43" s="68"/>
      <c r="D43" s="68"/>
      <c r="E43" s="68"/>
      <c r="F43" s="26"/>
    </row>
    <row r="44" spans="1:12" ht="15.6" hidden="1" customHeight="1" x14ac:dyDescent="0.3">
      <c r="A44" s="72" t="s">
        <v>23</v>
      </c>
      <c r="B44" s="72"/>
      <c r="C44" s="72"/>
      <c r="D44" s="72"/>
      <c r="E44" s="67"/>
      <c r="F44" s="26"/>
    </row>
    <row r="45" spans="1:12" ht="15.6" hidden="1" customHeight="1" x14ac:dyDescent="0.3">
      <c r="A45" s="67" t="s">
        <v>18</v>
      </c>
      <c r="B45" s="68"/>
      <c r="C45" s="68"/>
      <c r="D45" s="68"/>
      <c r="E45" s="68"/>
      <c r="F45" s="26"/>
    </row>
    <row r="46" spans="1:12" ht="15.6" hidden="1" x14ac:dyDescent="0.3">
      <c r="A46" s="72" t="s">
        <v>19</v>
      </c>
      <c r="B46" s="72"/>
      <c r="C46" s="72"/>
      <c r="D46" s="72"/>
      <c r="E46" s="67"/>
      <c r="F46" s="26">
        <f>'[1]свод за год'!EW11+'[1]свод за год'!FO11</f>
        <v>340.8024000000002</v>
      </c>
    </row>
    <row r="47" spans="1:12" ht="15.6" hidden="1" x14ac:dyDescent="0.3">
      <c r="A47" s="67" t="s">
        <v>20</v>
      </c>
      <c r="B47" s="68"/>
      <c r="C47" s="68"/>
      <c r="D47" s="68"/>
      <c r="E47" s="68"/>
      <c r="F47" s="26">
        <f>'[1]свод за год'!BB11+'[1]свод за год'!BC11+'[1]свод за год'!BN11+'[1]свод за год'!BO11+'[1]свод за год'!BP11+'[1]свод за год'!BQ11+'[1]янв-окт'!FT11</f>
        <v>1428</v>
      </c>
    </row>
    <row r="48" spans="1:12" ht="43.5" hidden="1" customHeight="1" x14ac:dyDescent="0.3">
      <c r="A48" s="73" t="s">
        <v>39</v>
      </c>
      <c r="B48" s="76"/>
      <c r="C48" s="76"/>
      <c r="D48" s="76"/>
      <c r="E48" s="77"/>
      <c r="F48" s="26">
        <f>'[1]свод за год'!FH11+'[1]свод за год'!FU11</f>
        <v>38611.202665339566</v>
      </c>
    </row>
    <row r="49" spans="1:15" ht="15.6" hidden="1" customHeight="1" x14ac:dyDescent="0.3">
      <c r="A49" s="78" t="s">
        <v>40</v>
      </c>
      <c r="B49" s="68"/>
      <c r="C49" s="68"/>
      <c r="D49" s="68"/>
      <c r="E49" s="69"/>
      <c r="F49" s="35"/>
    </row>
    <row r="50" spans="1:15" ht="15.6" x14ac:dyDescent="0.3">
      <c r="A50" s="85" t="s">
        <v>24</v>
      </c>
      <c r="B50" s="86"/>
      <c r="C50" s="86"/>
      <c r="D50" s="86"/>
      <c r="E50" s="87"/>
      <c r="F50" s="27">
        <f>F25+F32+F39+F49</f>
        <v>313616.01535915415</v>
      </c>
      <c r="K50" s="20"/>
    </row>
    <row r="51" spans="1:15" ht="15.6" x14ac:dyDescent="0.3">
      <c r="A51" s="33" t="s">
        <v>42</v>
      </c>
      <c r="B51" s="32"/>
      <c r="C51" s="32"/>
      <c r="D51" s="32"/>
      <c r="E51" s="32"/>
      <c r="F51" s="27">
        <f>F52+F53+F54</f>
        <v>80686.350000000006</v>
      </c>
    </row>
    <row r="52" spans="1:15" ht="15.6" x14ac:dyDescent="0.3">
      <c r="A52" s="67" t="s">
        <v>25</v>
      </c>
      <c r="B52" s="68"/>
      <c r="C52" s="68"/>
      <c r="D52" s="68"/>
      <c r="E52" s="68"/>
      <c r="F52" s="26">
        <v>36414.28</v>
      </c>
    </row>
    <row r="53" spans="1:15" ht="15.6" x14ac:dyDescent="0.3">
      <c r="A53" s="67" t="s">
        <v>26</v>
      </c>
      <c r="B53" s="68"/>
      <c r="C53" s="68"/>
      <c r="D53" s="68"/>
      <c r="E53" s="68"/>
      <c r="F53" s="26">
        <v>44272.07</v>
      </c>
    </row>
    <row r="54" spans="1:15" ht="18" hidden="1" customHeight="1" x14ac:dyDescent="0.3">
      <c r="A54" s="81" t="s">
        <v>27</v>
      </c>
      <c r="B54" s="82"/>
      <c r="C54" s="82"/>
      <c r="D54" s="82"/>
      <c r="E54" s="83"/>
      <c r="F54" s="26">
        <v>0</v>
      </c>
    </row>
    <row r="55" spans="1:15" ht="15.6" x14ac:dyDescent="0.3">
      <c r="A55" s="88" t="s">
        <v>28</v>
      </c>
      <c r="B55" s="88"/>
      <c r="C55" s="88"/>
      <c r="D55" s="88"/>
      <c r="E55" s="88"/>
      <c r="F55" s="27">
        <f>F50+F51</f>
        <v>394302.36535915418</v>
      </c>
      <c r="N55" s="20"/>
      <c r="O55" s="20"/>
    </row>
    <row r="56" spans="1:15" ht="15.6" x14ac:dyDescent="0.3">
      <c r="A56" s="60" t="s">
        <v>29</v>
      </c>
      <c r="B56" s="60"/>
      <c r="C56" s="60"/>
      <c r="D56" s="60"/>
      <c r="E56" s="60"/>
      <c r="F56" s="28">
        <f>E16</f>
        <v>551551.81000000006</v>
      </c>
    </row>
    <row r="57" spans="1:15" ht="15.6" x14ac:dyDescent="0.3">
      <c r="A57" s="60" t="s">
        <v>30</v>
      </c>
      <c r="B57" s="60"/>
      <c r="C57" s="60"/>
      <c r="D57" s="60"/>
      <c r="E57" s="60"/>
      <c r="F57" s="27">
        <f>F16</f>
        <v>564374.14</v>
      </c>
      <c r="H57" s="29"/>
    </row>
    <row r="58" spans="1:15" ht="15.6" x14ac:dyDescent="0.3">
      <c r="A58" s="84" t="s">
        <v>31</v>
      </c>
      <c r="B58" s="84"/>
      <c r="C58" s="84"/>
      <c r="D58" s="84"/>
      <c r="E58" s="84"/>
      <c r="F58" s="27">
        <f>F24+F56-F55</f>
        <v>398612.18464084587</v>
      </c>
      <c r="H58" s="29"/>
      <c r="K58" s="20"/>
    </row>
    <row r="60" spans="1:15" x14ac:dyDescent="0.25">
      <c r="A60" s="1" t="s">
        <v>32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Академическая 7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2018-03-28T06:38:38Z</cp:lastPrinted>
  <dcterms:created xsi:type="dcterms:W3CDTF">2013-05-24T09:13:10Z</dcterms:created>
  <dcterms:modified xsi:type="dcterms:W3CDTF">2018-03-28T06:38:47Z</dcterms:modified>
</cp:coreProperties>
</file>